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JohannaPc\Desktop\PLANEACION MUNICIPAL PEREIRA\PS\EJECUCION\MAYO\INFORME 2\EVIDENCIAS\"/>
    </mc:Choice>
  </mc:AlternateContent>
  <xr:revisionPtr revIDLastSave="0" documentId="8_{ED0C4FC0-9341-4C3A-B395-E35FAD01F59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nsolidado Presupuestos v3 jun" sheetId="1" r:id="rId1"/>
  </sheets>
  <calcPr calcId="191029"/>
</workbook>
</file>

<file path=xl/calcChain.xml><?xml version="1.0" encoding="utf-8"?>
<calcChain xmlns="http://schemas.openxmlformats.org/spreadsheetml/2006/main">
  <c r="E12" i="1" l="1"/>
  <c r="F12" i="1" s="1"/>
  <c r="E11" i="1"/>
  <c r="F11" i="1" s="1"/>
  <c r="F10" i="1"/>
  <c r="C9" i="1"/>
  <c r="F9" i="1" s="1"/>
  <c r="F8" i="1"/>
  <c r="F7" i="1"/>
  <c r="E7" i="1"/>
  <c r="F6" i="1"/>
  <c r="F5" i="1"/>
  <c r="F4" i="1"/>
  <c r="F3" i="1"/>
  <c r="F13" i="1" l="1"/>
  <c r="C13" i="1"/>
  <c r="F14" i="1" l="1"/>
  <c r="F15" i="1" s="1"/>
</calcChain>
</file>

<file path=xl/sharedStrings.xml><?xml version="1.0" encoding="utf-8"?>
<sst xmlns="http://schemas.openxmlformats.org/spreadsheetml/2006/main" count="92" uniqueCount="45">
  <si>
    <t>PROYECTO: CONTRATO 3856 DE 2024</t>
  </si>
  <si>
    <t>VERIFICACIÓN COMPONENTE M</t>
  </si>
  <si>
    <t>PARQUE</t>
  </si>
  <si>
    <t xml:space="preserve">TIEMPO DE EJECUCIÓN (MESES) CON BASE EN EL AU </t>
  </si>
  <si>
    <t>COSTOS DIRECTOS</t>
  </si>
  <si>
    <t>AU</t>
  </si>
  <si>
    <t>COSTO AU</t>
  </si>
  <si>
    <t>COSTOS TOTALES</t>
  </si>
  <si>
    <t>M COMPONENTE DE PRESUPUESTOS, ESPECIFICACIONES Y PROGRAMACION</t>
  </si>
  <si>
    <t>CANTIDADES DE OBRA</t>
  </si>
  <si>
    <t>APU</t>
  </si>
  <si>
    <t>PRESUPUESTO RESUMIDO Y DETALLADO</t>
  </si>
  <si>
    <t>ESPECIFICACIONES TÉCNICAS</t>
  </si>
  <si>
    <t xml:space="preserve">PROGRAMACIÓN </t>
  </si>
  <si>
    <t>1 PLAZA DE BOLIVAR</t>
  </si>
  <si>
    <t>SI</t>
  </si>
  <si>
    <t xml:space="preserve">SI </t>
  </si>
  <si>
    <t>NO</t>
  </si>
  <si>
    <t>2 LA LIBERTAD</t>
  </si>
  <si>
    <t>No coincide plazo analizado en AU con la programación real de la obra (6 meses Vs 2 meses)</t>
  </si>
  <si>
    <t>3 EL LAGO</t>
  </si>
  <si>
    <t>No coincide plazo analizado en AU con la programación real de la obra (8 meses Vs 6 meses)</t>
  </si>
  <si>
    <t>4 LAS BRISAS - LA ESPERANZA</t>
  </si>
  <si>
    <t>No coincide plazo analizado en AU con la programación real de la obra (9 meses Vs 3 meses)</t>
  </si>
  <si>
    <t>5 BOSTON LA MAQUINA</t>
  </si>
  <si>
    <t>A (8%) - I (6%) - U (8%) No contiene detallado AIU
Adicionan otros Costos Indirectos (42%)  
$ 6.262.443.516,88
Programación de acuerdo con Project</t>
  </si>
  <si>
    <t>6 GUADALUPE ZAPATA</t>
  </si>
  <si>
    <t>No hay AU</t>
  </si>
  <si>
    <t>7 OLAYA HERRERA</t>
  </si>
  <si>
    <t>Presupuesto por zonas de intervención. No hay AIU, únicamente el Módulo de Pergola incluye el AIU sin discriminado, Solo iluminacion tiene APUs</t>
  </si>
  <si>
    <t>8 CRA 12</t>
  </si>
  <si>
    <t>No hay  AU. Programación no esta en formato PDF</t>
  </si>
  <si>
    <t>9 SESQUICENTENARIO</t>
  </si>
  <si>
    <t>Adicionan otros Costos Indirectos (13,89%) 
$ 1.422.698.442,00. Especificaciones por elementos no por item. Programación no esta en formato PDF
No coincide plazo analizado en AU con la programación real de la obra (5,5 meses Vs 12 meses)</t>
  </si>
  <si>
    <t>10 BUENOS AIRES</t>
  </si>
  <si>
    <t>Adicionan otros Costos Indirectos (13,89%) 
$ 1.601.285.079,00. Especificaciones por elementos no por item. Programación no esta en formato PDF
No coincide plazo analizado en AU con la programación real de la obra (5,5 meses Vs 12 meses)</t>
  </si>
  <si>
    <t>TOTAL</t>
  </si>
  <si>
    <t>OBSERVACIONES:</t>
  </si>
  <si>
    <t>4 de 10 proyectos no cuentan con cálculo detallado de cantidades de obras con base en todos los diseños de acuerdo con los alcances del objeto contractual.</t>
  </si>
  <si>
    <t>3 de 10 proyectos no cuentan con Análisis de precios unitario y ninguno con Análisis de precios unitario actualizado de acuerdo con los alcances del objeto contractual</t>
  </si>
  <si>
    <t xml:space="preserve">1 de 10 proyectos no cuenta con Presupuesto resumido y detallado de acuerdo con los alcances del objeto contractual. Se debe realizar la actualización de precios en todos los presupuestos a vigencia 2025 y deben estar debidamente firmados. </t>
  </si>
  <si>
    <t>Se deben unificar formatos de entrega de APU, AU y los demás que conforman los presupuestos.</t>
  </si>
  <si>
    <t>6 de 10 proyectos no cuentan con Especificaciones Técnicas de Construcción para todos y cada uno de los ítems que se deriven de los diseños de acuerdo con los alcances del objeto contractual.</t>
  </si>
  <si>
    <t>Los 10 proyectos cuentan con Programación de obra (Project, Excel y pdf), sin embargo en 5 proyectos no coincide el plazo analizado en AU con la programación real de la obra.</t>
  </si>
  <si>
    <t>3 de 10 proyectos no cuentan con Análisis de Costos Indirectos (AU) de acuerdo con los alcances del objeto contractual.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</si>
</sst>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.00_-;\-&quot;$&quot;\ * #,##0.00_-;_-&quot;$&quot;\ * &quot;-&quot;??_-;_-@"/>
  </numFmts>
  <fonts count="6" x14ac:knownFonts="1">
    <font>
      <sz val="10"/>
      <color rgb="FF000000"/>
      <name val="Arial"/>
      <scheme val="minor"/>
    </font>
    <font>
      <b/>
      <sz val="10"/>
      <color theme="1"/>
      <name val="Century Gothic"/>
    </font>
    <font>
      <sz val="10"/>
      <name val="Arial"/>
    </font>
    <font>
      <b/>
      <sz val="8"/>
      <color theme="1"/>
      <name val="Century Gothic"/>
    </font>
    <font>
      <b/>
      <sz val="11"/>
      <color theme="1"/>
      <name val="Calibri"/>
    </font>
    <font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0" xfId="0" applyFont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64" fontId="5" fillId="0" borderId="4" xfId="0" applyNumberFormat="1" applyFont="1" applyBorder="1"/>
    <xf numFmtId="10" fontId="5" fillId="0" borderId="4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10" fontId="5" fillId="4" borderId="4" xfId="0" applyNumberFormat="1" applyFont="1" applyFill="1" applyBorder="1" applyAlignment="1">
      <alignment horizontal="center"/>
    </xf>
    <xf numFmtId="10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4" borderId="4" xfId="0" applyNumberFormat="1" applyFont="1" applyFill="1" applyBorder="1"/>
    <xf numFmtId="164" fontId="5" fillId="3" borderId="4" xfId="0" applyNumberFormat="1" applyFont="1" applyFill="1" applyBorder="1" applyAlignment="1">
      <alignment wrapText="1"/>
    </xf>
    <xf numFmtId="0" fontId="5" fillId="0" borderId="4" xfId="0" applyFont="1" applyBorder="1"/>
    <xf numFmtId="164" fontId="4" fillId="0" borderId="4" xfId="0" applyNumberFormat="1" applyFont="1" applyBorder="1"/>
    <xf numFmtId="0" fontId="5" fillId="0" borderId="0" xfId="0" applyFont="1"/>
    <xf numFmtId="164" fontId="5" fillId="0" borderId="0" xfId="0" applyNumberFormat="1" applyFont="1"/>
    <xf numFmtId="0" fontId="4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24</xdr:row>
      <xdr:rowOff>38100</xdr:rowOff>
    </xdr:from>
    <xdr:ext cx="6858000" cy="16002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0"/>
  <sheetViews>
    <sheetView tabSelected="1" workbookViewId="0">
      <pane ySplit="2" topLeftCell="A3" activePane="bottomLeft" state="frozen"/>
      <selection pane="bottomLeft" activeCell="B4" sqref="B4"/>
    </sheetView>
  </sheetViews>
  <sheetFormatPr baseColWidth="10" defaultColWidth="12.5703125" defaultRowHeight="15.75" customHeight="1" x14ac:dyDescent="0.2"/>
  <cols>
    <col min="1" max="5" width="18.140625" customWidth="1"/>
    <col min="6" max="6" width="16.85546875" customWidth="1"/>
    <col min="7" max="7" width="29.5703125" customWidth="1"/>
    <col min="8" max="12" width="13.7109375" customWidth="1"/>
    <col min="13" max="25" width="9.42578125" customWidth="1"/>
  </cols>
  <sheetData>
    <row r="1" spans="1:25" ht="30" customHeight="1" x14ac:dyDescent="0.2">
      <c r="A1" s="22" t="s">
        <v>0</v>
      </c>
      <c r="B1" s="23"/>
      <c r="C1" s="23"/>
      <c r="D1" s="23"/>
      <c r="E1" s="23"/>
      <c r="F1" s="23"/>
      <c r="G1" s="24"/>
      <c r="H1" s="25" t="s">
        <v>1</v>
      </c>
      <c r="I1" s="23"/>
      <c r="J1" s="23"/>
      <c r="K1" s="23"/>
      <c r="L1" s="24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51" x14ac:dyDescent="0.2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30" customHeight="1" x14ac:dyDescent="0.25">
      <c r="A3" s="2" t="s">
        <v>14</v>
      </c>
      <c r="B3" s="4">
        <v>6</v>
      </c>
      <c r="C3" s="5">
        <v>3389942704.25</v>
      </c>
      <c r="D3" s="6">
        <v>0.36940000000000001</v>
      </c>
      <c r="E3" s="7">
        <v>1252160800.96</v>
      </c>
      <c r="F3" s="5">
        <f t="shared" ref="F3:F12" si="0">+C3+E3</f>
        <v>4642103505.21</v>
      </c>
      <c r="G3" s="8"/>
      <c r="H3" s="9" t="s">
        <v>15</v>
      </c>
      <c r="I3" s="9" t="s">
        <v>16</v>
      </c>
      <c r="J3" s="10" t="s">
        <v>16</v>
      </c>
      <c r="K3" s="10" t="s">
        <v>17</v>
      </c>
      <c r="L3" s="10" t="s">
        <v>15</v>
      </c>
    </row>
    <row r="4" spans="1:25" ht="45" x14ac:dyDescent="0.25">
      <c r="A4" s="2" t="s">
        <v>18</v>
      </c>
      <c r="B4" s="4">
        <v>2</v>
      </c>
      <c r="C4" s="5">
        <v>3005004262.0700002</v>
      </c>
      <c r="D4" s="11">
        <v>44.88</v>
      </c>
      <c r="E4" s="7">
        <v>1348731001</v>
      </c>
      <c r="F4" s="5">
        <f t="shared" si="0"/>
        <v>4353735263.0699997</v>
      </c>
      <c r="G4" s="8" t="s">
        <v>19</v>
      </c>
      <c r="H4" s="9" t="s">
        <v>15</v>
      </c>
      <c r="I4" s="9" t="s">
        <v>16</v>
      </c>
      <c r="J4" s="10" t="s">
        <v>16</v>
      </c>
      <c r="K4" s="10" t="s">
        <v>17</v>
      </c>
      <c r="L4" s="10" t="s">
        <v>15</v>
      </c>
    </row>
    <row r="5" spans="1:25" ht="45" x14ac:dyDescent="0.25">
      <c r="A5" s="2" t="s">
        <v>20</v>
      </c>
      <c r="B5" s="4">
        <v>6</v>
      </c>
      <c r="C5" s="5">
        <v>2625246628.4899998</v>
      </c>
      <c r="D5" s="11">
        <v>41.53</v>
      </c>
      <c r="E5" s="7">
        <v>1090219970.1400001</v>
      </c>
      <c r="F5" s="5">
        <f t="shared" si="0"/>
        <v>3715466598.6300001</v>
      </c>
      <c r="G5" s="8" t="s">
        <v>21</v>
      </c>
      <c r="H5" s="9" t="s">
        <v>15</v>
      </c>
      <c r="I5" s="9" t="s">
        <v>16</v>
      </c>
      <c r="J5" s="10" t="s">
        <v>16</v>
      </c>
      <c r="K5" s="10" t="s">
        <v>17</v>
      </c>
      <c r="L5" s="10" t="s">
        <v>15</v>
      </c>
    </row>
    <row r="6" spans="1:25" ht="45" x14ac:dyDescent="0.25">
      <c r="A6" s="2" t="s">
        <v>22</v>
      </c>
      <c r="B6" s="4">
        <v>3</v>
      </c>
      <c r="C6" s="5">
        <v>6467738347.6000004</v>
      </c>
      <c r="D6" s="6">
        <v>0.35399999999999998</v>
      </c>
      <c r="E6" s="7">
        <v>2289579375.0500002</v>
      </c>
      <c r="F6" s="5">
        <f t="shared" si="0"/>
        <v>8757317722.6500015</v>
      </c>
      <c r="G6" s="8" t="s">
        <v>23</v>
      </c>
      <c r="H6" s="9" t="s">
        <v>15</v>
      </c>
      <c r="I6" s="9" t="s">
        <v>16</v>
      </c>
      <c r="J6" s="10" t="s">
        <v>16</v>
      </c>
      <c r="K6" s="10" t="s">
        <v>17</v>
      </c>
      <c r="L6" s="10" t="s">
        <v>15</v>
      </c>
    </row>
    <row r="7" spans="1:25" ht="94.5" customHeight="1" x14ac:dyDescent="0.25">
      <c r="A7" s="2" t="s">
        <v>24</v>
      </c>
      <c r="B7" s="4">
        <v>8.5</v>
      </c>
      <c r="C7" s="5">
        <v>4995567578.8800001</v>
      </c>
      <c r="D7" s="12">
        <v>0.22</v>
      </c>
      <c r="E7" s="7">
        <f>+C7*D7</f>
        <v>1099024867.3536</v>
      </c>
      <c r="F7" s="5">
        <f t="shared" si="0"/>
        <v>6094592446.2336006</v>
      </c>
      <c r="G7" s="8" t="s">
        <v>25</v>
      </c>
      <c r="H7" s="13" t="s">
        <v>15</v>
      </c>
      <c r="I7" s="14" t="s">
        <v>16</v>
      </c>
      <c r="J7" s="10" t="s">
        <v>16</v>
      </c>
      <c r="K7" s="10" t="s">
        <v>15</v>
      </c>
      <c r="L7" s="10" t="s">
        <v>16</v>
      </c>
    </row>
    <row r="8" spans="1:25" ht="30" customHeight="1" x14ac:dyDescent="0.25">
      <c r="A8" s="2" t="s">
        <v>26</v>
      </c>
      <c r="B8" s="4">
        <v>12</v>
      </c>
      <c r="C8" s="5">
        <v>2719335424</v>
      </c>
      <c r="D8" s="11"/>
      <c r="E8" s="7"/>
      <c r="F8" s="5">
        <f t="shared" si="0"/>
        <v>2719335424</v>
      </c>
      <c r="G8" s="8" t="s">
        <v>27</v>
      </c>
      <c r="H8" s="9" t="s">
        <v>15</v>
      </c>
      <c r="I8" s="9" t="s">
        <v>16</v>
      </c>
      <c r="J8" s="10" t="s">
        <v>16</v>
      </c>
      <c r="K8" s="10" t="s">
        <v>17</v>
      </c>
      <c r="L8" s="10" t="s">
        <v>15</v>
      </c>
    </row>
    <row r="9" spans="1:25" ht="90" x14ac:dyDescent="0.25">
      <c r="A9" s="2" t="s">
        <v>28</v>
      </c>
      <c r="B9" s="4">
        <v>10</v>
      </c>
      <c r="C9" s="5">
        <f>632447321.81+58595765.25+88822784.27+74222303.8+226250325.2+128545815+84705277.13+85615564+186167082.1+92343153.52+99121118.02+80453068.47+420061646</f>
        <v>2257351224.5699997</v>
      </c>
      <c r="D9" s="11"/>
      <c r="E9" s="7"/>
      <c r="F9" s="5">
        <f t="shared" si="0"/>
        <v>2257351224.5699997</v>
      </c>
      <c r="G9" s="8" t="s">
        <v>29</v>
      </c>
      <c r="H9" s="9" t="s">
        <v>15</v>
      </c>
      <c r="I9" s="9" t="s">
        <v>17</v>
      </c>
      <c r="J9" s="10" t="s">
        <v>17</v>
      </c>
      <c r="K9" s="10" t="s">
        <v>17</v>
      </c>
      <c r="L9" s="10" t="s">
        <v>15</v>
      </c>
    </row>
    <row r="10" spans="1:25" ht="30" customHeight="1" x14ac:dyDescent="0.25">
      <c r="A10" s="2" t="s">
        <v>30</v>
      </c>
      <c r="B10" s="4">
        <v>14</v>
      </c>
      <c r="C10" s="5">
        <v>4746692776</v>
      </c>
      <c r="D10" s="11"/>
      <c r="E10" s="5"/>
      <c r="F10" s="5">
        <f t="shared" si="0"/>
        <v>4746692776</v>
      </c>
      <c r="G10" s="8" t="s">
        <v>31</v>
      </c>
      <c r="H10" s="9" t="s">
        <v>15</v>
      </c>
      <c r="I10" s="9" t="s">
        <v>16</v>
      </c>
      <c r="J10" s="10" t="s">
        <v>16</v>
      </c>
      <c r="K10" s="10" t="s">
        <v>15</v>
      </c>
      <c r="L10" s="10" t="s">
        <v>15</v>
      </c>
    </row>
    <row r="11" spans="1:25" ht="135" x14ac:dyDescent="0.25">
      <c r="A11" s="2" t="s">
        <v>32</v>
      </c>
      <c r="B11" s="4">
        <v>12</v>
      </c>
      <c r="C11" s="5">
        <v>925691201</v>
      </c>
      <c r="D11" s="12">
        <v>0.48399999999999999</v>
      </c>
      <c r="E11" s="7">
        <f t="shared" ref="E11:E12" si="1">+C11*D11</f>
        <v>448034541.28399998</v>
      </c>
      <c r="F11" s="15">
        <f t="shared" si="0"/>
        <v>1373725742.2839999</v>
      </c>
      <c r="G11" s="16" t="s">
        <v>33</v>
      </c>
      <c r="H11" s="9" t="s">
        <v>17</v>
      </c>
      <c r="I11" s="14" t="s">
        <v>16</v>
      </c>
      <c r="J11" s="10" t="s">
        <v>16</v>
      </c>
      <c r="K11" s="10" t="s">
        <v>15</v>
      </c>
      <c r="L11" s="10" t="s">
        <v>15</v>
      </c>
    </row>
    <row r="12" spans="1:25" ht="135" x14ac:dyDescent="0.25">
      <c r="A12" s="2" t="s">
        <v>34</v>
      </c>
      <c r="B12" s="4">
        <v>12</v>
      </c>
      <c r="C12" s="5">
        <v>1073818746</v>
      </c>
      <c r="D12" s="12">
        <v>0.4456</v>
      </c>
      <c r="E12" s="7">
        <f t="shared" si="1"/>
        <v>478493633.21759999</v>
      </c>
      <c r="F12" s="15">
        <f t="shared" si="0"/>
        <v>1552312379.2175999</v>
      </c>
      <c r="G12" s="16" t="s">
        <v>35</v>
      </c>
      <c r="H12" s="9" t="s">
        <v>17</v>
      </c>
      <c r="I12" s="14" t="s">
        <v>16</v>
      </c>
      <c r="J12" s="10" t="s">
        <v>16</v>
      </c>
      <c r="K12" s="10" t="s">
        <v>15</v>
      </c>
      <c r="L12" s="10" t="s">
        <v>15</v>
      </c>
    </row>
    <row r="13" spans="1:25" ht="15" x14ac:dyDescent="0.25">
      <c r="A13" s="2" t="s">
        <v>36</v>
      </c>
      <c r="B13" s="17"/>
      <c r="C13" s="18">
        <f>SUM(C3:C12)</f>
        <v>32206388892.860001</v>
      </c>
      <c r="D13" s="17"/>
      <c r="E13" s="17"/>
      <c r="F13" s="18">
        <f>SUM(F3:F12)</f>
        <v>40212633081.865196</v>
      </c>
      <c r="G13" s="17"/>
    </row>
    <row r="14" spans="1:25" ht="15" x14ac:dyDescent="0.25">
      <c r="F14" s="19">
        <f>F13*0.052</f>
        <v>2091056920.2569902</v>
      </c>
    </row>
    <row r="15" spans="1:25" ht="15" x14ac:dyDescent="0.25">
      <c r="F15" s="20">
        <f>F13+F14</f>
        <v>42303690002.122185</v>
      </c>
    </row>
    <row r="16" spans="1:25" ht="15" x14ac:dyDescent="0.25">
      <c r="A16" s="21" t="s">
        <v>37</v>
      </c>
    </row>
    <row r="17" spans="1:1" ht="15.75" customHeight="1" x14ac:dyDescent="0.25">
      <c r="A17" s="19" t="s">
        <v>38</v>
      </c>
    </row>
    <row r="18" spans="1:1" ht="15.75" customHeight="1" x14ac:dyDescent="0.25">
      <c r="A18" s="19" t="s">
        <v>39</v>
      </c>
    </row>
    <row r="19" spans="1:1" ht="15.75" customHeight="1" x14ac:dyDescent="0.25">
      <c r="A19" s="19" t="s">
        <v>40</v>
      </c>
    </row>
    <row r="20" spans="1:1" ht="15.75" customHeight="1" x14ac:dyDescent="0.25">
      <c r="A20" s="19" t="s">
        <v>41</v>
      </c>
    </row>
    <row r="21" spans="1:1" ht="15.75" customHeight="1" x14ac:dyDescent="0.25">
      <c r="A21" s="19" t="s">
        <v>42</v>
      </c>
    </row>
    <row r="22" spans="1:1" ht="15.75" customHeight="1" x14ac:dyDescent="0.25">
      <c r="A22" s="19" t="s">
        <v>43</v>
      </c>
    </row>
    <row r="23" spans="1:1" ht="15.75" customHeight="1" x14ac:dyDescent="0.25">
      <c r="A23" s="19" t="s">
        <v>44</v>
      </c>
    </row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</sheetData>
  <mergeCells count="2">
    <mergeCell ref="A1:G1"/>
    <mergeCell ref="H1:L1"/>
  </mergeCells>
  <pageMargins left="0.7" right="0.7" top="0.75" bottom="0.75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 Presupuestos v3 jun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JohannaPc</dc:creator>
  <cp:lastModifiedBy>johanna arias pineda</cp:lastModifiedBy>
  <dcterms:created xsi:type="dcterms:W3CDTF">2025-06-16T18:56:28Z</dcterms:created>
  <dcterms:modified xsi:type="dcterms:W3CDTF">2025-06-16T18:56:28Z</dcterms:modified>
</cp:coreProperties>
</file>